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<sst xmlns="http://schemas.openxmlformats.org/spreadsheetml/2006/main" count="192" uniqueCount="97">
  <si>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</si>
  <si>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</si>
  <si>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</si>
  <si>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</si>
  <si>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</si>
  <si>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</si>
  <si>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</si>
  <si>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</si>
  <si>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</si>
  <si>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</si>
  <si>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</si>
  <si>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</si>
  <si>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</si>
  <si>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</si>
  <si>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</si>
  <si>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</si>
  <si>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</si>
  <si>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</si>
  <si>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</si>
  <si>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</si>
  <si>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</si>
  <si>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</si>
  <si>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</si>
  <si>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</si>
  <si>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</si>
  <si>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</si>
  <si>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</si>
  <si>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</si>
  <si>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</si>
  <si>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</si>
  <si>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</si>
  <si>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</si>
  <si>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</si>
  <si>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</si>
  <si>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</si>
  <si>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</si>
  <si>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</si>
  <si>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</si>
  <si>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</si>
  <si>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</si>
  <si>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</si>
  <si>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</si>
  <si>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</si>
  <si>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</si>
  <si>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</si>
  <si>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</si>
  <si>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</si>
  <si>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</si>
  <si>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</si>
  <si>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</si>
  <si>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</si>
  <si>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</si>
  <si>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</si>
  <si>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</si>
  <si>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</si>
  <si>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</si>
  <si>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</si>
  <si>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</si>
  <si>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</si>
  <si>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</si>
  <si>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</si>
  <si>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</si>
  <si>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</si>
  <si>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</si>
  <si>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</si>
  <si>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</si>
  <si>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</si>
  <si>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</si>
  <si>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</si>
  <si>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</si>
  <si>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</si>
  <si>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</si>
  <si>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</si>
  <si>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</si>
  <si>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</si>
  <si>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</si>
  <si>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</si>
  <si>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</si>
  <si>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</si>
  <si>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</si>
  <si>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</si>
  <si>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</si>
  <si>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</si>
  <si>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</si>
  <si>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</si>
  <si>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</si>
  <si>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</si>
  <si>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</si>
  <si>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</si>
  <si>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</si>
  <si>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</si>
  <si>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</si>
  <si>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</si>
  <si>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</si>
  <si>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</si>
  <si>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Star0</t>
  </si>
  <si>
    <t>16=535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</si>
</sst>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14</v>
      </c>
      <c r="D2" s="83"/>
      <c r="E2" s="96" t="s">
        <v>12</v>
      </c>
      <c r="F2" s="247" t="str">
        <f>IF(G$2&lt;2,"д.б. &gt;1","")</f>
        <v/>
      </c>
      <c r="G2" s="144">
        <v>16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59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6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5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1</v>
      </c>
      <c r="H7" s="94"/>
      <c r="I7" s="255" t="s">
        <v>3</v>
      </c>
      <c r="J7" s="248" t="str">
        <f>IF(AND(K$6=0,K$7&lt;&gt;0),"д.б. =0","")</f>
        <v/>
      </c>
      <c r="K7" s="143">
        <v>0.01</v>
      </c>
      <c r="L7" s="135"/>
      <c r="M7" s="136" t="s">
        <v>35</v>
      </c>
      <c r="N7" s="136"/>
      <c r="O7" s="153">
        <v>256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12</v>
      </c>
      <c r="D9" s="290"/>
      <c r="E9" s="287" t="s">
        <v>15</v>
      </c>
      <c r="F9" s="315"/>
      <c r="G9" s="288">
        <v>8</v>
      </c>
      <c r="H9" s="292"/>
      <c r="I9" s="287" t="s">
        <v>4</v>
      </c>
      <c r="J9" s="248" t="str">
        <f>IF(K$9&lt;0,"д.б. &gt;=0","")</f>
        <v/>
      </c>
      <c r="K9" s="293">
        <v>8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-1</v>
      </c>
      <c r="D10" s="296"/>
      <c r="E10" s="287" t="s">
        <v>16</v>
      </c>
      <c r="F10" s="315"/>
      <c r="G10" s="289">
        <v>3</v>
      </c>
      <c r="H10" s="297"/>
      <c r="I10" s="287" t="s">
        <v>5</v>
      </c>
      <c r="J10" s="248" t="str">
        <f>IF(AND(K$9=0,K$10&lt;&gt;0),"д.б. =0","")</f>
        <v/>
      </c>
      <c r="K10" s="298">
        <v>0.02</v>
      </c>
      <c r="L10" s="294"/>
      <c r="M10" s="299" t="s">
        <v>38</v>
      </c>
      <c r="N10" s="299"/>
      <c r="O10" s="300">
        <v>10000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11</v>
      </c>
      <c r="H12" s="243"/>
      <c r="I12" s="280" t="s">
        <v>92</v>
      </c>
      <c r="J12" s="248" t="str">
        <f>IF(K$12&lt;0,"д.б. &gt;=0","")</f>
        <v/>
      </c>
      <c r="K12" s="319">
        <v>11</v>
      </c>
      <c r="L12" s="294"/>
      <c r="M12" s="393" t="s">
        <v>95</v>
      </c>
      <c r="N12" s="402" t="s">
        <v>96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7</v>
      </c>
      <c r="H13" s="243"/>
      <c r="I13" s="280" t="s">
        <v>93</v>
      </c>
      <c r="J13" s="248" t="str">
        <f>IF(AND(K$12=0,K$13&lt;&gt;0),"д.б. =0","")</f>
        <v/>
      </c>
      <c r="K13" s="317">
        <v>0.03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15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14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1.34</v>
      </c>
      <c r="N20" s="312">
        <f t="shared" ref="N20:N39" si="2">IF($O$10&gt;0,M20/$O$10,0)</f>
        <v>1.34E-4</v>
      </c>
      <c r="O20" s="159">
        <f t="shared" ref="O20:O39" si="3">ROUND(ROUND(K20,2)*$O$4,2)</f>
        <v>0.1</v>
      </c>
      <c r="P20" s="212">
        <f>ROUND(J20*$O$6,2)</f>
        <v>0.06</v>
      </c>
      <c r="Q20" s="225">
        <f t="shared" ref="Q20:Q39" si="4">P20/$O$10</f>
        <v>6.0000000000000002E-6</v>
      </c>
      <c r="R20" s="119">
        <f>ROUND(P20/O20,0)</f>
        <v>1</v>
      </c>
      <c r="S20" s="120">
        <v>0</v>
      </c>
      <c r="T20" s="126">
        <f>R20+C20</f>
        <v>15</v>
      </c>
      <c r="U20" s="127">
        <v>0</v>
      </c>
      <c r="V20" s="386"/>
      <c r="W20" s="351">
        <f t="shared" ref="W20:W39" si="5">ROUND(K20*$O$7,2)</f>
        <v>2.56</v>
      </c>
      <c r="X20" s="352">
        <f>ROUND(P20+W20,2)</f>
        <v>2.62</v>
      </c>
      <c r="Y20" s="355"/>
      <c r="Z20" s="356">
        <f t="shared" ref="Z20:Z39" si="6">IF($O$10&gt;0,ROUND($O$10-X20,2),0)</f>
        <v>9997.3799999999992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99994.28</v>
      </c>
      <c r="AC20" s="359">
        <f t="shared" ref="AC20:AC39" si="9">IF(AB20&gt;0,AB20+G20,0)</f>
        <v>99994.28</v>
      </c>
      <c r="AD20" s="174">
        <v>1</v>
      </c>
      <c r="AE20" s="389"/>
      <c r="AF20" s="353">
        <f t="shared" ref="AF20:AF39" si="10">IF(P20&gt;0,ROUND(W20/P20,2),0)</f>
        <v>42.67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14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16</v>
      </c>
      <c r="G21" s="100">
        <f t="shared" ref="G21:G39" si="15">G20+F21</f>
        <v>16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2.68</v>
      </c>
      <c r="N21" s="312">
        <f t="shared" si="2"/>
        <v>2.6800000000000001E-4</v>
      </c>
      <c r="O21" s="159">
        <f t="shared" si="3"/>
        <v>0.2</v>
      </c>
      <c r="P21" s="212">
        <f t="shared" ref="P21:P39" si="17">ROUND((ROUND(K20,2)*(G21-G20)*$O$4+P20+J21*$O$6),2)</f>
        <v>1.72</v>
      </c>
      <c r="Q21" s="225">
        <f t="shared" si="4"/>
        <v>1.7200000000000001E-4</v>
      </c>
      <c r="R21" s="119">
        <f>ROUND(P21/O21,0)</f>
        <v>9</v>
      </c>
      <c r="S21" s="120">
        <f>ROUND(R21/G21,2)</f>
        <v>0.56000000000000005</v>
      </c>
      <c r="T21" s="126">
        <f t="shared" ref="T21:T39" si="18">R21+C21</f>
        <v>23</v>
      </c>
      <c r="U21" s="127">
        <f>ROUND(T21/G21,2)</f>
        <v>1.44</v>
      </c>
      <c r="V21" s="386"/>
      <c r="W21" s="351">
        <f t="shared" si="5"/>
        <v>5.12</v>
      </c>
      <c r="X21" s="352">
        <f t="shared" ref="X21:X39" si="19">ROUND(P21+W21,2)</f>
        <v>6.84</v>
      </c>
      <c r="Y21" s="355"/>
      <c r="Z21" s="356">
        <f t="shared" si="6"/>
        <v>9993.16</v>
      </c>
      <c r="AA21" s="357">
        <f t="shared" si="7"/>
        <v>0</v>
      </c>
      <c r="AB21" s="358">
        <f t="shared" si="8"/>
        <v>49986.280000000006</v>
      </c>
      <c r="AC21" s="359">
        <f t="shared" si="9"/>
        <v>50002.280000000006</v>
      </c>
      <c r="AD21" s="174">
        <v>2</v>
      </c>
      <c r="AE21" s="389"/>
      <c r="AF21" s="353">
        <f t="shared" si="10"/>
        <v>2.98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14</v>
      </c>
      <c r="D22" s="76"/>
      <c r="E22" s="107">
        <f t="shared" si="14"/>
        <v>1</v>
      </c>
      <c r="F22" s="105">
        <f>F21+E22</f>
        <v>17</v>
      </c>
      <c r="G22" s="100">
        <f>G21+F22</f>
        <v>33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4</v>
      </c>
      <c r="N22" s="312">
        <f t="shared" si="2"/>
        <v>4.0000000000000002E-4</v>
      </c>
      <c r="O22" s="159">
        <f t="shared" si="3"/>
        <v>0.3</v>
      </c>
      <c r="P22" s="212">
        <f t="shared" si="17"/>
        <v>5.2</v>
      </c>
      <c r="Q22" s="225">
        <f t="shared" si="4"/>
        <v>5.2000000000000006E-4</v>
      </c>
      <c r="R22" s="119">
        <f t="shared" ref="R22:R39" si="21">ROUND(P22/O22,0)</f>
        <v>17</v>
      </c>
      <c r="S22" s="120">
        <f t="shared" ref="S22:S39" si="22">ROUND(R22/G22,2)</f>
        <v>0.52</v>
      </c>
      <c r="T22" s="126">
        <f t="shared" si="18"/>
        <v>31</v>
      </c>
      <c r="U22" s="127">
        <f t="shared" ref="U22:U39" si="23">ROUND(T22/G22,2)</f>
        <v>0.94</v>
      </c>
      <c r="V22" s="386"/>
      <c r="W22" s="351">
        <f t="shared" si="5"/>
        <v>8.6999999999999993</v>
      </c>
      <c r="X22" s="352">
        <f t="shared" si="19"/>
        <v>13.9</v>
      </c>
      <c r="Y22" s="355"/>
      <c r="Z22" s="356">
        <f t="shared" si="6"/>
        <v>9986.1</v>
      </c>
      <c r="AA22" s="357">
        <f t="shared" si="7"/>
        <v>0</v>
      </c>
      <c r="AB22" s="358">
        <f t="shared" si="8"/>
        <v>33310.199999999997</v>
      </c>
      <c r="AC22" s="359">
        <f t="shared" si="9"/>
        <v>33343.199999999997</v>
      </c>
      <c r="AD22" s="174">
        <v>3</v>
      </c>
      <c r="AE22" s="389"/>
      <c r="AF22" s="353">
        <f t="shared" si="10"/>
        <v>1.67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0</v>
      </c>
      <c r="C23" s="112">
        <f t="shared" si="13"/>
        <v>14</v>
      </c>
      <c r="D23" s="76"/>
      <c r="E23" s="107">
        <f t="shared" si="14"/>
        <v>1</v>
      </c>
      <c r="F23" s="105">
        <f t="shared" ref="F23:F39" si="24">F22+E23</f>
        <v>18</v>
      </c>
      <c r="G23" s="100">
        <f t="shared" si="15"/>
        <v>51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6.68</v>
      </c>
      <c r="N23" s="312">
        <f t="shared" si="2"/>
        <v>6.6799999999999997E-4</v>
      </c>
      <c r="O23" s="159">
        <f t="shared" si="3"/>
        <v>0.5</v>
      </c>
      <c r="P23" s="212">
        <f t="shared" si="17"/>
        <v>10.72</v>
      </c>
      <c r="Q23" s="225">
        <f t="shared" si="4"/>
        <v>1.072E-3</v>
      </c>
      <c r="R23" s="119">
        <f t="shared" si="21"/>
        <v>21</v>
      </c>
      <c r="S23" s="120">
        <f t="shared" si="22"/>
        <v>0.41</v>
      </c>
      <c r="T23" s="126">
        <f t="shared" si="18"/>
        <v>35</v>
      </c>
      <c r="U23" s="127">
        <f t="shared" si="23"/>
        <v>0.69</v>
      </c>
      <c r="V23" s="386"/>
      <c r="W23" s="351">
        <f t="shared" si="5"/>
        <v>13.82</v>
      </c>
      <c r="X23" s="352">
        <f t="shared" si="19"/>
        <v>24.54</v>
      </c>
      <c r="Y23" s="355"/>
      <c r="Z23" s="356">
        <f t="shared" si="6"/>
        <v>9975.4599999999991</v>
      </c>
      <c r="AA23" s="357">
        <f t="shared" si="7"/>
        <v>0</v>
      </c>
      <c r="AB23" s="358">
        <f t="shared" si="8"/>
        <v>19973.032000000003</v>
      </c>
      <c r="AC23" s="359">
        <f t="shared" si="9"/>
        <v>20024.032000000003</v>
      </c>
      <c r="AD23" s="174">
        <v>4</v>
      </c>
      <c r="AE23" s="389"/>
      <c r="AF23" s="353">
        <f t="shared" si="10"/>
        <v>1.29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0</v>
      </c>
      <c r="C24" s="102">
        <f t="shared" si="13"/>
        <v>14</v>
      </c>
      <c r="D24" s="9"/>
      <c r="E24" s="108">
        <f t="shared" si="14"/>
        <v>1</v>
      </c>
      <c r="F24" s="101">
        <f t="shared" si="24"/>
        <v>19</v>
      </c>
      <c r="G24" s="102">
        <f t="shared" si="15"/>
        <v>70</v>
      </c>
      <c r="H24" s="9"/>
      <c r="I24" s="13">
        <f t="shared" si="16"/>
        <v>1.41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10.71</v>
      </c>
      <c r="N24" s="313">
        <f t="shared" si="2"/>
        <v>1.0710000000000001E-3</v>
      </c>
      <c r="O24" s="160">
        <f t="shared" si="3"/>
        <v>0.8</v>
      </c>
      <c r="P24" s="213">
        <f t="shared" si="17"/>
        <v>20.39</v>
      </c>
      <c r="Q24" s="224">
        <f t="shared" si="4"/>
        <v>2.039E-3</v>
      </c>
      <c r="R24" s="121">
        <f t="shared" si="21"/>
        <v>25</v>
      </c>
      <c r="S24" s="122">
        <f t="shared" si="22"/>
        <v>0.36</v>
      </c>
      <c r="T24" s="132">
        <f t="shared" si="18"/>
        <v>39</v>
      </c>
      <c r="U24" s="122">
        <f t="shared" si="23"/>
        <v>0.56000000000000005</v>
      </c>
      <c r="V24" s="386"/>
      <c r="W24" s="360">
        <f t="shared" si="5"/>
        <v>20.99</v>
      </c>
      <c r="X24" s="361">
        <f t="shared" si="19"/>
        <v>41.38</v>
      </c>
      <c r="Y24" s="355"/>
      <c r="Z24" s="364">
        <f t="shared" si="6"/>
        <v>9958.6200000000008</v>
      </c>
      <c r="AA24" s="365">
        <f t="shared" si="7"/>
        <v>0</v>
      </c>
      <c r="AB24" s="366">
        <f t="shared" si="8"/>
        <v>12469.264999999999</v>
      </c>
      <c r="AC24" s="367">
        <f t="shared" si="9"/>
        <v>12539.264999999999</v>
      </c>
      <c r="AD24" s="174">
        <v>5</v>
      </c>
      <c r="AE24" s="389"/>
      <c r="AF24" s="362">
        <f t="shared" si="10"/>
        <v>1.03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15</v>
      </c>
      <c r="D25" s="76"/>
      <c r="E25" s="107">
        <f t="shared" si="14"/>
        <v>1</v>
      </c>
      <c r="F25" s="105">
        <f t="shared" si="24"/>
        <v>20</v>
      </c>
      <c r="G25" s="100">
        <f t="shared" si="15"/>
        <v>90</v>
      </c>
      <c r="H25" s="11"/>
      <c r="I25" s="7">
        <f t="shared" si="16"/>
        <v>1.42</v>
      </c>
      <c r="J25" s="110">
        <f t="shared" si="0"/>
        <v>0.04</v>
      </c>
      <c r="K25" s="8">
        <f t="shared" si="20"/>
        <v>0.122</v>
      </c>
      <c r="L25" s="157"/>
      <c r="M25" s="162">
        <f t="shared" si="1"/>
        <v>17.27</v>
      </c>
      <c r="N25" s="312">
        <f t="shared" si="2"/>
        <v>1.727E-3</v>
      </c>
      <c r="O25" s="159">
        <f t="shared" si="3"/>
        <v>1.2</v>
      </c>
      <c r="P25" s="212">
        <f t="shared" si="17"/>
        <v>36.630000000000003</v>
      </c>
      <c r="Q25" s="225">
        <f t="shared" si="4"/>
        <v>3.6630000000000005E-3</v>
      </c>
      <c r="R25" s="119">
        <f t="shared" si="21"/>
        <v>31</v>
      </c>
      <c r="S25" s="120">
        <f t="shared" si="22"/>
        <v>0.34</v>
      </c>
      <c r="T25" s="126">
        <f t="shared" si="18"/>
        <v>46</v>
      </c>
      <c r="U25" s="127">
        <f t="shared" si="23"/>
        <v>0.51</v>
      </c>
      <c r="V25" s="386"/>
      <c r="W25" s="351">
        <f t="shared" si="5"/>
        <v>31.23</v>
      </c>
      <c r="X25" s="352">
        <f t="shared" si="19"/>
        <v>67.86</v>
      </c>
      <c r="Y25" s="355"/>
      <c r="Z25" s="356">
        <f t="shared" si="6"/>
        <v>9932.14</v>
      </c>
      <c r="AA25" s="357">
        <f t="shared" si="7"/>
        <v>0.01</v>
      </c>
      <c r="AB25" s="358">
        <f t="shared" si="8"/>
        <v>8297.6033333333344</v>
      </c>
      <c r="AC25" s="359">
        <f t="shared" si="9"/>
        <v>8387.6033333333344</v>
      </c>
      <c r="AD25" s="174">
        <v>6</v>
      </c>
      <c r="AE25" s="389"/>
      <c r="AF25" s="353">
        <f t="shared" si="10"/>
        <v>0.85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16</v>
      </c>
      <c r="D26" s="76"/>
      <c r="E26" s="107">
        <f t="shared" si="14"/>
        <v>1</v>
      </c>
      <c r="F26" s="105">
        <f t="shared" si="24"/>
        <v>21</v>
      </c>
      <c r="G26" s="100">
        <f t="shared" si="15"/>
        <v>111</v>
      </c>
      <c r="H26" s="11"/>
      <c r="I26" s="7">
        <f t="shared" si="16"/>
        <v>1.43</v>
      </c>
      <c r="J26" s="110">
        <f t="shared" si="0"/>
        <v>5.7000000000000002E-2</v>
      </c>
      <c r="K26" s="8">
        <f t="shared" si="20"/>
        <v>0.17899999999999999</v>
      </c>
      <c r="L26" s="157"/>
      <c r="M26" s="162">
        <f t="shared" si="1"/>
        <v>27.73</v>
      </c>
      <c r="N26" s="312">
        <f t="shared" si="2"/>
        <v>2.7729999999999999E-3</v>
      </c>
      <c r="O26" s="159">
        <f t="shared" si="3"/>
        <v>1.8</v>
      </c>
      <c r="P26" s="212">
        <f t="shared" si="17"/>
        <v>62.17</v>
      </c>
      <c r="Q26" s="225">
        <f t="shared" si="4"/>
        <v>6.2170000000000003E-3</v>
      </c>
      <c r="R26" s="119">
        <f t="shared" si="21"/>
        <v>35</v>
      </c>
      <c r="S26" s="120">
        <f t="shared" si="22"/>
        <v>0.32</v>
      </c>
      <c r="T26" s="126">
        <f t="shared" si="18"/>
        <v>51</v>
      </c>
      <c r="U26" s="127">
        <f t="shared" si="23"/>
        <v>0.46</v>
      </c>
      <c r="V26" s="386"/>
      <c r="W26" s="351">
        <f t="shared" si="5"/>
        <v>45.82</v>
      </c>
      <c r="X26" s="352">
        <f t="shared" si="19"/>
        <v>107.99</v>
      </c>
      <c r="Y26" s="355"/>
      <c r="Z26" s="356">
        <f t="shared" si="6"/>
        <v>9892.01</v>
      </c>
      <c r="AA26" s="357">
        <f t="shared" si="7"/>
        <v>0.01</v>
      </c>
      <c r="AB26" s="358">
        <f t="shared" si="8"/>
        <v>5515.9255555555546</v>
      </c>
      <c r="AC26" s="359">
        <f t="shared" si="9"/>
        <v>5626.9255555555546</v>
      </c>
      <c r="AD26" s="174">
        <v>7</v>
      </c>
      <c r="AE26" s="389"/>
      <c r="AF26" s="353">
        <f t="shared" si="10"/>
        <v>0.74</v>
      </c>
      <c r="AG26" s="354">
        <f t="shared" si="11"/>
        <v>0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17</v>
      </c>
      <c r="D27" s="76"/>
      <c r="E27" s="107">
        <f t="shared" si="14"/>
        <v>3</v>
      </c>
      <c r="F27" s="105">
        <f t="shared" si="24"/>
        <v>24</v>
      </c>
      <c r="G27" s="100">
        <f t="shared" si="15"/>
        <v>135</v>
      </c>
      <c r="H27" s="11"/>
      <c r="I27" s="7">
        <f t="shared" si="16"/>
        <v>1.45</v>
      </c>
      <c r="J27" s="110">
        <f t="shared" si="0"/>
        <v>8.3000000000000004E-2</v>
      </c>
      <c r="K27" s="8">
        <f t="shared" si="20"/>
        <v>0.26200000000000001</v>
      </c>
      <c r="L27" s="157"/>
      <c r="M27" s="162">
        <f t="shared" si="1"/>
        <v>42.63</v>
      </c>
      <c r="N27" s="312">
        <f t="shared" si="2"/>
        <v>4.2630000000000003E-3</v>
      </c>
      <c r="O27" s="159">
        <f t="shared" si="3"/>
        <v>2.6</v>
      </c>
      <c r="P27" s="212">
        <f t="shared" si="17"/>
        <v>105.87</v>
      </c>
      <c r="Q27" s="225">
        <f t="shared" si="4"/>
        <v>1.0587000000000001E-2</v>
      </c>
      <c r="R27" s="119">
        <f t="shared" si="21"/>
        <v>41</v>
      </c>
      <c r="S27" s="120">
        <f t="shared" si="22"/>
        <v>0.3</v>
      </c>
      <c r="T27" s="126">
        <f t="shared" si="18"/>
        <v>58</v>
      </c>
      <c r="U27" s="127">
        <f t="shared" si="23"/>
        <v>0.43</v>
      </c>
      <c r="V27" s="386"/>
      <c r="W27" s="351">
        <f t="shared" si="5"/>
        <v>67.069999999999993</v>
      </c>
      <c r="X27" s="352">
        <f t="shared" si="19"/>
        <v>172.94</v>
      </c>
      <c r="Y27" s="355"/>
      <c r="Z27" s="356">
        <f t="shared" si="6"/>
        <v>9827.06</v>
      </c>
      <c r="AA27" s="357">
        <f t="shared" si="7"/>
        <v>0.02</v>
      </c>
      <c r="AB27" s="358">
        <f t="shared" si="8"/>
        <v>3800.2753846153837</v>
      </c>
      <c r="AC27" s="359">
        <f t="shared" si="9"/>
        <v>3935.2753846153837</v>
      </c>
      <c r="AD27" s="174">
        <v>8</v>
      </c>
      <c r="AE27" s="389"/>
      <c r="AF27" s="353">
        <f t="shared" si="10"/>
        <v>0.63</v>
      </c>
      <c r="AG27" s="354">
        <f t="shared" si="11"/>
        <v>0.01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18</v>
      </c>
      <c r="D28" s="76"/>
      <c r="E28" s="107">
        <f t="shared" si="14"/>
        <v>3</v>
      </c>
      <c r="F28" s="105">
        <f t="shared" si="24"/>
        <v>27</v>
      </c>
      <c r="G28" s="100">
        <f t="shared" si="15"/>
        <v>162</v>
      </c>
      <c r="H28" s="11"/>
      <c r="I28" s="7">
        <f t="shared" si="16"/>
        <v>1.47</v>
      </c>
      <c r="J28" s="110">
        <f t="shared" si="0"/>
        <v>0.122</v>
      </c>
      <c r="K28" s="8">
        <f t="shared" si="20"/>
        <v>0.38400000000000001</v>
      </c>
      <c r="L28" s="157"/>
      <c r="M28" s="162">
        <f t="shared" si="1"/>
        <v>66.099999999999994</v>
      </c>
      <c r="N28" s="312">
        <f t="shared" si="2"/>
        <v>6.6099999999999996E-3</v>
      </c>
      <c r="O28" s="159">
        <f t="shared" si="3"/>
        <v>3.8</v>
      </c>
      <c r="P28" s="212">
        <f t="shared" si="17"/>
        <v>176.8</v>
      </c>
      <c r="Q28" s="225">
        <f t="shared" si="4"/>
        <v>1.7680000000000001E-2</v>
      </c>
      <c r="R28" s="119">
        <f t="shared" si="21"/>
        <v>47</v>
      </c>
      <c r="S28" s="120">
        <f t="shared" si="22"/>
        <v>0.28999999999999998</v>
      </c>
      <c r="T28" s="126">
        <f t="shared" si="18"/>
        <v>65</v>
      </c>
      <c r="U28" s="127">
        <f t="shared" si="23"/>
        <v>0.4</v>
      </c>
      <c r="V28" s="386"/>
      <c r="W28" s="351">
        <f t="shared" si="5"/>
        <v>98.3</v>
      </c>
      <c r="X28" s="352">
        <f t="shared" si="19"/>
        <v>275.10000000000002</v>
      </c>
      <c r="Y28" s="355"/>
      <c r="Z28" s="356">
        <f t="shared" si="6"/>
        <v>9724.9</v>
      </c>
      <c r="AA28" s="357">
        <f t="shared" si="7"/>
        <v>0.03</v>
      </c>
      <c r="AB28" s="358">
        <f t="shared" si="8"/>
        <v>2579.8789473684214</v>
      </c>
      <c r="AC28" s="359">
        <f t="shared" si="9"/>
        <v>2741.8789473684214</v>
      </c>
      <c r="AD28" s="174">
        <v>9</v>
      </c>
      <c r="AE28" s="389"/>
      <c r="AF28" s="353">
        <f t="shared" si="10"/>
        <v>0.56000000000000005</v>
      </c>
      <c r="AG28" s="354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19</v>
      </c>
      <c r="D29" s="9"/>
      <c r="E29" s="108">
        <f t="shared" si="14"/>
        <v>3</v>
      </c>
      <c r="F29" s="101">
        <f t="shared" si="24"/>
        <v>30</v>
      </c>
      <c r="G29" s="102">
        <f t="shared" si="15"/>
        <v>192</v>
      </c>
      <c r="H29" s="9"/>
      <c r="I29" s="13">
        <f t="shared" si="16"/>
        <v>1.49</v>
      </c>
      <c r="J29" s="14">
        <f t="shared" si="0"/>
        <v>0.182</v>
      </c>
      <c r="K29" s="15">
        <f t="shared" si="20"/>
        <v>0.56600000000000006</v>
      </c>
      <c r="L29" s="157"/>
      <c r="M29" s="163">
        <f t="shared" si="1"/>
        <v>104.9</v>
      </c>
      <c r="N29" s="313">
        <f t="shared" si="2"/>
        <v>1.0490000000000001E-2</v>
      </c>
      <c r="O29" s="160">
        <f t="shared" si="3"/>
        <v>5.7</v>
      </c>
      <c r="P29" s="213">
        <f t="shared" si="17"/>
        <v>291.89</v>
      </c>
      <c r="Q29" s="224">
        <f t="shared" si="4"/>
        <v>2.9189E-2</v>
      </c>
      <c r="R29" s="121">
        <f t="shared" si="21"/>
        <v>51</v>
      </c>
      <c r="S29" s="122">
        <f t="shared" si="22"/>
        <v>0.27</v>
      </c>
      <c r="T29" s="132">
        <f t="shared" si="18"/>
        <v>70</v>
      </c>
      <c r="U29" s="122">
        <f t="shared" si="23"/>
        <v>0.36</v>
      </c>
      <c r="V29" s="386"/>
      <c r="W29" s="360">
        <f t="shared" si="5"/>
        <v>144.9</v>
      </c>
      <c r="X29" s="361">
        <f t="shared" si="19"/>
        <v>436.79</v>
      </c>
      <c r="Y29" s="355"/>
      <c r="Z29" s="364">
        <f t="shared" si="6"/>
        <v>9563.2099999999991</v>
      </c>
      <c r="AA29" s="365">
        <f t="shared" si="7"/>
        <v>0.04</v>
      </c>
      <c r="AB29" s="366">
        <f t="shared" si="8"/>
        <v>1698.0929824561406</v>
      </c>
      <c r="AC29" s="367">
        <f t="shared" si="9"/>
        <v>1890.0929824561406</v>
      </c>
      <c r="AD29" s="174">
        <v>10</v>
      </c>
      <c r="AE29" s="389"/>
      <c r="AF29" s="362">
        <f t="shared" si="10"/>
        <v>0.5</v>
      </c>
      <c r="AG29" s="363">
        <f t="shared" si="11"/>
        <v>0.01</v>
      </c>
    </row>
    <row r="30" spans="1:35" ht="15">
      <c r="A30" s="165">
        <v>11</v>
      </c>
      <c r="B30" s="107">
        <f t="shared" si="12"/>
        <v>1</v>
      </c>
      <c r="C30" s="112">
        <f t="shared" si="13"/>
        <v>20</v>
      </c>
      <c r="D30" s="76"/>
      <c r="E30" s="107">
        <f t="shared" si="14"/>
        <v>7</v>
      </c>
      <c r="F30" s="105">
        <f t="shared" si="24"/>
        <v>37</v>
      </c>
      <c r="G30" s="100">
        <f t="shared" si="15"/>
        <v>229</v>
      </c>
      <c r="H30" s="11"/>
      <c r="I30" s="7">
        <f t="shared" si="16"/>
        <v>1.52</v>
      </c>
      <c r="J30" s="110">
        <f t="shared" si="0"/>
        <v>0.27700000000000002</v>
      </c>
      <c r="K30" s="8">
        <f t="shared" si="20"/>
        <v>0.84300000000000008</v>
      </c>
      <c r="L30" s="157"/>
      <c r="M30" s="162">
        <f t="shared" si="1"/>
        <v>162.94</v>
      </c>
      <c r="N30" s="312">
        <f t="shared" si="2"/>
        <v>1.6293999999999999E-2</v>
      </c>
      <c r="O30" s="159">
        <f t="shared" si="3"/>
        <v>8.4</v>
      </c>
      <c r="P30" s="212">
        <f t="shared" si="17"/>
        <v>504.45</v>
      </c>
      <c r="Q30" s="225">
        <f t="shared" si="4"/>
        <v>5.0444999999999997E-2</v>
      </c>
      <c r="R30" s="119">
        <f t="shared" si="21"/>
        <v>60</v>
      </c>
      <c r="S30" s="120">
        <f t="shared" si="22"/>
        <v>0.26</v>
      </c>
      <c r="T30" s="126">
        <f t="shared" si="18"/>
        <v>80</v>
      </c>
      <c r="U30" s="127">
        <f t="shared" si="23"/>
        <v>0.35</v>
      </c>
      <c r="V30" s="386"/>
      <c r="W30" s="351">
        <f t="shared" si="5"/>
        <v>215.81</v>
      </c>
      <c r="X30" s="352">
        <f t="shared" si="19"/>
        <v>720.26</v>
      </c>
      <c r="Y30" s="355"/>
      <c r="Z30" s="356">
        <f t="shared" si="6"/>
        <v>9279.74</v>
      </c>
      <c r="AA30" s="357">
        <f t="shared" si="7"/>
        <v>7.0000000000000007E-2</v>
      </c>
      <c r="AB30" s="358">
        <f t="shared" si="8"/>
        <v>1125.2842857142855</v>
      </c>
      <c r="AC30" s="359">
        <f t="shared" si="9"/>
        <v>1354.2842857142855</v>
      </c>
      <c r="AD30" s="174">
        <v>11</v>
      </c>
      <c r="AE30" s="389"/>
      <c r="AF30" s="353">
        <f t="shared" si="10"/>
        <v>0.43</v>
      </c>
      <c r="AG30" s="354">
        <f t="shared" si="11"/>
        <v>0.02</v>
      </c>
    </row>
    <row r="31" spans="1:35" ht="15">
      <c r="A31" s="165">
        <v>12</v>
      </c>
      <c r="B31" s="107">
        <f t="shared" si="12"/>
        <v>-1</v>
      </c>
      <c r="C31" s="112">
        <f t="shared" si="13"/>
        <v>19</v>
      </c>
      <c r="D31" s="76"/>
      <c r="E31" s="107">
        <f t="shared" si="14"/>
        <v>7</v>
      </c>
      <c r="F31" s="105">
        <f t="shared" si="24"/>
        <v>44</v>
      </c>
      <c r="G31" s="100">
        <f t="shared" si="15"/>
        <v>273</v>
      </c>
      <c r="H31" s="11"/>
      <c r="I31" s="7">
        <f t="shared" si="16"/>
        <v>1.55</v>
      </c>
      <c r="J31" s="110">
        <f t="shared" si="0"/>
        <v>0.42899999999999999</v>
      </c>
      <c r="K31" s="8">
        <f t="shared" si="20"/>
        <v>1.272</v>
      </c>
      <c r="L31" s="157"/>
      <c r="M31" s="162">
        <f t="shared" si="1"/>
        <v>233.67</v>
      </c>
      <c r="N31" s="312">
        <f t="shared" si="2"/>
        <v>2.3366999999999999E-2</v>
      </c>
      <c r="O31" s="159">
        <f t="shared" si="3"/>
        <v>12.7</v>
      </c>
      <c r="P31" s="212">
        <f t="shared" si="17"/>
        <v>876.62</v>
      </c>
      <c r="Q31" s="225">
        <f t="shared" si="4"/>
        <v>8.7662000000000004E-2</v>
      </c>
      <c r="R31" s="119">
        <f t="shared" si="21"/>
        <v>69</v>
      </c>
      <c r="S31" s="120">
        <f t="shared" si="22"/>
        <v>0.25</v>
      </c>
      <c r="T31" s="126">
        <f t="shared" si="18"/>
        <v>88</v>
      </c>
      <c r="U31" s="127">
        <f t="shared" si="23"/>
        <v>0.32</v>
      </c>
      <c r="V31" s="386"/>
      <c r="W31" s="351">
        <f t="shared" si="5"/>
        <v>325.63</v>
      </c>
      <c r="X31" s="352">
        <f t="shared" si="19"/>
        <v>1202.25</v>
      </c>
      <c r="Y31" s="355"/>
      <c r="Z31" s="356">
        <f t="shared" si="6"/>
        <v>8797.75</v>
      </c>
      <c r="AA31" s="357">
        <f t="shared" si="7"/>
        <v>0.12</v>
      </c>
      <c r="AB31" s="358">
        <f t="shared" si="8"/>
        <v>713.24834645669284</v>
      </c>
      <c r="AC31" s="359">
        <f t="shared" si="9"/>
        <v>986.24834645669284</v>
      </c>
      <c r="AD31" s="174">
        <v>12</v>
      </c>
      <c r="AE31" s="389"/>
      <c r="AF31" s="353">
        <f t="shared" si="10"/>
        <v>0.37</v>
      </c>
      <c r="AG31" s="354">
        <f t="shared" si="11"/>
        <v>0.03</v>
      </c>
    </row>
    <row r="32" spans="1:35" ht="15">
      <c r="A32" s="165">
        <v>13</v>
      </c>
      <c r="B32" s="107">
        <f t="shared" si="12"/>
        <v>-1</v>
      </c>
      <c r="C32" s="112">
        <f t="shared" si="13"/>
        <v>18</v>
      </c>
      <c r="D32" s="76"/>
      <c r="E32" s="107">
        <f t="shared" si="14"/>
        <v>7</v>
      </c>
      <c r="F32" s="105">
        <f t="shared" si="24"/>
        <v>51</v>
      </c>
      <c r="G32" s="100">
        <f t="shared" si="15"/>
        <v>324</v>
      </c>
      <c r="H32" s="11"/>
      <c r="I32" s="7">
        <f t="shared" si="16"/>
        <v>1.58</v>
      </c>
      <c r="J32" s="110">
        <f t="shared" si="0"/>
        <v>0.67800000000000005</v>
      </c>
      <c r="K32" s="8">
        <f t="shared" si="20"/>
        <v>1.9500000000000002</v>
      </c>
      <c r="L32" s="157"/>
      <c r="M32" s="162">
        <f t="shared" si="1"/>
        <v>339.3</v>
      </c>
      <c r="N32" s="312">
        <f t="shared" si="2"/>
        <v>3.3930000000000002E-2</v>
      </c>
      <c r="O32" s="159">
        <f t="shared" si="3"/>
        <v>19.5</v>
      </c>
      <c r="P32" s="212">
        <f t="shared" si="17"/>
        <v>1528.39</v>
      </c>
      <c r="Q32" s="225">
        <f t="shared" si="4"/>
        <v>0.152839</v>
      </c>
      <c r="R32" s="119">
        <f t="shared" si="21"/>
        <v>78</v>
      </c>
      <c r="S32" s="120">
        <f t="shared" si="22"/>
        <v>0.24</v>
      </c>
      <c r="T32" s="126">
        <f t="shared" si="18"/>
        <v>96</v>
      </c>
      <c r="U32" s="127">
        <f t="shared" si="23"/>
        <v>0.3</v>
      </c>
      <c r="V32" s="386"/>
      <c r="W32" s="351">
        <f t="shared" si="5"/>
        <v>499.2</v>
      </c>
      <c r="X32" s="352">
        <f t="shared" si="19"/>
        <v>2027.59</v>
      </c>
      <c r="Y32" s="355"/>
      <c r="Z32" s="356">
        <f t="shared" si="6"/>
        <v>7972.41</v>
      </c>
      <c r="AA32" s="357">
        <f t="shared" si="7"/>
        <v>0.2</v>
      </c>
      <c r="AB32" s="358">
        <f t="shared" si="8"/>
        <v>429.32153846153847</v>
      </c>
      <c r="AC32" s="359">
        <f t="shared" si="9"/>
        <v>753.32153846153847</v>
      </c>
      <c r="AD32" s="174">
        <v>13</v>
      </c>
      <c r="AE32" s="389"/>
      <c r="AF32" s="353">
        <f t="shared" si="10"/>
        <v>0.33</v>
      </c>
      <c r="AG32" s="354">
        <f t="shared" si="11"/>
        <v>0.05</v>
      </c>
    </row>
    <row r="33" spans="1:33" ht="15">
      <c r="A33" s="165">
        <v>14</v>
      </c>
      <c r="B33" s="107">
        <f t="shared" si="12"/>
        <v>-1</v>
      </c>
      <c r="C33" s="112">
        <f t="shared" si="13"/>
        <v>17</v>
      </c>
      <c r="D33" s="76"/>
      <c r="E33" s="107">
        <f t="shared" si="14"/>
        <v>7</v>
      </c>
      <c r="F33" s="105">
        <f t="shared" si="24"/>
        <v>58</v>
      </c>
      <c r="G33" s="100">
        <f t="shared" si="15"/>
        <v>382</v>
      </c>
      <c r="H33" s="11"/>
      <c r="I33" s="7">
        <f t="shared" si="16"/>
        <v>1.61</v>
      </c>
      <c r="J33" s="110">
        <f t="shared" si="0"/>
        <v>1.0920000000000001</v>
      </c>
      <c r="K33" s="8">
        <f t="shared" si="20"/>
        <v>3.0420000000000003</v>
      </c>
      <c r="L33" s="157"/>
      <c r="M33" s="162">
        <f t="shared" si="1"/>
        <v>498.55</v>
      </c>
      <c r="N33" s="312">
        <f t="shared" si="2"/>
        <v>4.9855000000000003E-2</v>
      </c>
      <c r="O33" s="159">
        <f t="shared" si="3"/>
        <v>30.4</v>
      </c>
      <c r="P33" s="212">
        <f t="shared" si="17"/>
        <v>2665.94</v>
      </c>
      <c r="Q33" s="225">
        <f t="shared" si="4"/>
        <v>0.266594</v>
      </c>
      <c r="R33" s="119">
        <f t="shared" si="21"/>
        <v>88</v>
      </c>
      <c r="S33" s="120">
        <f t="shared" si="22"/>
        <v>0.23</v>
      </c>
      <c r="T33" s="126">
        <f t="shared" si="18"/>
        <v>105</v>
      </c>
      <c r="U33" s="127">
        <f t="shared" si="23"/>
        <v>0.27</v>
      </c>
      <c r="V33" s="386"/>
      <c r="W33" s="351">
        <f t="shared" si="5"/>
        <v>778.75</v>
      </c>
      <c r="X33" s="352">
        <f t="shared" si="19"/>
        <v>3444.69</v>
      </c>
      <c r="Y33" s="355"/>
      <c r="Z33" s="356">
        <f t="shared" si="6"/>
        <v>6555.31</v>
      </c>
      <c r="AA33" s="357">
        <f t="shared" si="7"/>
        <v>0.34</v>
      </c>
      <c r="AB33" s="358">
        <f t="shared" si="8"/>
        <v>236.12861842105264</v>
      </c>
      <c r="AC33" s="359">
        <f t="shared" si="9"/>
        <v>618.12861842105258</v>
      </c>
      <c r="AD33" s="174">
        <v>14</v>
      </c>
      <c r="AE33" s="389"/>
      <c r="AF33" s="353">
        <f t="shared" si="10"/>
        <v>0.28999999999999998</v>
      </c>
      <c r="AG33" s="354">
        <f t="shared" si="11"/>
        <v>0.08</v>
      </c>
    </row>
    <row r="34" spans="1:33" ht="15">
      <c r="A34" s="165">
        <v>15</v>
      </c>
      <c r="B34" s="108">
        <f t="shared" si="12"/>
        <v>-1</v>
      </c>
      <c r="C34" s="102">
        <f t="shared" si="13"/>
        <v>16</v>
      </c>
      <c r="D34" s="9"/>
      <c r="E34" s="108">
        <f t="shared" si="14"/>
        <v>7</v>
      </c>
      <c r="F34" s="101">
        <f t="shared" si="24"/>
        <v>65</v>
      </c>
      <c r="G34" s="102">
        <f t="shared" si="15"/>
        <v>447</v>
      </c>
      <c r="H34" s="9"/>
      <c r="I34" s="13">
        <f t="shared" si="16"/>
        <v>1.64</v>
      </c>
      <c r="J34" s="14">
        <f t="shared" si="0"/>
        <v>1.7909999999999999</v>
      </c>
      <c r="K34" s="15">
        <f t="shared" si="20"/>
        <v>4.8330000000000002</v>
      </c>
      <c r="L34" s="157"/>
      <c r="M34" s="163">
        <f t="shared" si="1"/>
        <v>743.8</v>
      </c>
      <c r="N34" s="313">
        <f t="shared" si="2"/>
        <v>7.4380000000000002E-2</v>
      </c>
      <c r="O34" s="160">
        <f t="shared" si="3"/>
        <v>48.3</v>
      </c>
      <c r="P34" s="213">
        <f t="shared" si="17"/>
        <v>4652.6899999999996</v>
      </c>
      <c r="Q34" s="224">
        <f t="shared" si="4"/>
        <v>0.46526899999999993</v>
      </c>
      <c r="R34" s="121">
        <f t="shared" si="21"/>
        <v>96</v>
      </c>
      <c r="S34" s="122">
        <f t="shared" si="22"/>
        <v>0.21</v>
      </c>
      <c r="T34" s="130">
        <f t="shared" si="18"/>
        <v>112</v>
      </c>
      <c r="U34" s="131">
        <f t="shared" si="23"/>
        <v>0.25</v>
      </c>
      <c r="V34" s="386"/>
      <c r="W34" s="360">
        <f t="shared" si="5"/>
        <v>1237.25</v>
      </c>
      <c r="X34" s="361">
        <f t="shared" si="19"/>
        <v>5889.94</v>
      </c>
      <c r="Y34" s="355"/>
      <c r="Z34" s="364">
        <f t="shared" si="6"/>
        <v>4110.0600000000004</v>
      </c>
      <c r="AA34" s="365">
        <f t="shared" si="7"/>
        <v>0.59</v>
      </c>
      <c r="AB34" s="366">
        <f t="shared" si="8"/>
        <v>105.58716356107662</v>
      </c>
      <c r="AC34" s="367">
        <f t="shared" si="9"/>
        <v>552.58716356107664</v>
      </c>
      <c r="AD34" s="174">
        <v>15</v>
      </c>
      <c r="AE34" s="389"/>
      <c r="AF34" s="362">
        <f t="shared" si="10"/>
        <v>0.27</v>
      </c>
      <c r="AG34" s="363">
        <f t="shared" si="11"/>
        <v>0.12</v>
      </c>
    </row>
    <row r="35" spans="1:33" ht="15">
      <c r="A35" s="392">
        <v>16</v>
      </c>
      <c r="B35" s="107">
        <f t="shared" si="12"/>
        <v>-1</v>
      </c>
      <c r="C35" s="112">
        <f t="shared" si="13"/>
        <v>15</v>
      </c>
      <c r="D35" s="76"/>
      <c r="E35" s="107">
        <f t="shared" si="14"/>
        <v>0</v>
      </c>
      <c r="F35" s="105">
        <f t="shared" si="24"/>
        <v>65</v>
      </c>
      <c r="G35" s="100">
        <f t="shared" si="15"/>
        <v>512</v>
      </c>
      <c r="H35" s="11"/>
      <c r="I35" s="7">
        <f t="shared" si="16"/>
        <v>1.67</v>
      </c>
      <c r="J35" s="110">
        <f t="shared" si="0"/>
        <v>2.9910000000000001</v>
      </c>
      <c r="K35" s="8">
        <f t="shared" si="20"/>
        <v>7.8239999999999998</v>
      </c>
      <c r="L35" s="157"/>
      <c r="M35" s="162">
        <f t="shared" si="1"/>
        <v>1126.06</v>
      </c>
      <c r="N35" s="312">
        <f t="shared" si="2"/>
        <v>0.112606</v>
      </c>
      <c r="O35" s="159">
        <f t="shared" si="3"/>
        <v>78.2</v>
      </c>
      <c r="P35" s="212">
        <f t="shared" si="17"/>
        <v>7810.14</v>
      </c>
      <c r="Q35" s="225">
        <f t="shared" si="4"/>
        <v>0.78101399999999999</v>
      </c>
      <c r="R35" s="119">
        <f t="shared" si="21"/>
        <v>100</v>
      </c>
      <c r="S35" s="120">
        <f t="shared" si="22"/>
        <v>0.2</v>
      </c>
      <c r="T35" s="126">
        <f t="shared" si="18"/>
        <v>115</v>
      </c>
      <c r="U35" s="127">
        <f t="shared" si="23"/>
        <v>0.22</v>
      </c>
      <c r="V35" s="386"/>
      <c r="W35" s="351">
        <f t="shared" si="5"/>
        <v>2002.94</v>
      </c>
      <c r="X35" s="352">
        <f t="shared" si="19"/>
        <v>9813.08</v>
      </c>
      <c r="Y35" s="355"/>
      <c r="Z35" s="356">
        <f t="shared" si="6"/>
        <v>186.92</v>
      </c>
      <c r="AA35" s="357">
        <f t="shared" si="7"/>
        <v>0.98</v>
      </c>
      <c r="AB35" s="358">
        <f t="shared" si="8"/>
        <v>22.880716112531964</v>
      </c>
      <c r="AC35" s="359">
        <f t="shared" si="9"/>
        <v>534.88071611253201</v>
      </c>
      <c r="AD35" s="174">
        <v>16</v>
      </c>
      <c r="AE35" s="389"/>
      <c r="AF35" s="353">
        <f t="shared" si="10"/>
        <v>0.26</v>
      </c>
      <c r="AG35" s="354">
        <f t="shared" si="11"/>
        <v>0.2</v>
      </c>
    </row>
    <row r="36" spans="1:33" ht="15">
      <c r="A36" s="165">
        <v>17</v>
      </c>
      <c r="B36" s="107">
        <f t="shared" si="12"/>
        <v>-1</v>
      </c>
      <c r="C36" s="112">
        <f t="shared" si="13"/>
        <v>14</v>
      </c>
      <c r="D36" s="76"/>
      <c r="E36" s="107">
        <f t="shared" si="14"/>
        <v>0</v>
      </c>
      <c r="F36" s="105">
        <f t="shared" si="24"/>
        <v>65</v>
      </c>
      <c r="G36" s="100">
        <f t="shared" si="15"/>
        <v>577</v>
      </c>
      <c r="H36" s="11"/>
      <c r="I36" s="7">
        <f t="shared" si="16"/>
        <v>1.7</v>
      </c>
      <c r="J36" s="110">
        <f t="shared" si="0"/>
        <v>5.085</v>
      </c>
      <c r="K36" s="8">
        <f t="shared" si="20"/>
        <v>12.908999999999999</v>
      </c>
      <c r="L36" s="157"/>
      <c r="M36" s="162">
        <f t="shared" si="1"/>
        <v>1729.95</v>
      </c>
      <c r="N36" s="312">
        <f t="shared" si="2"/>
        <v>0.17299500000000001</v>
      </c>
      <c r="O36" s="159">
        <f t="shared" si="3"/>
        <v>129.1</v>
      </c>
      <c r="P36" s="212">
        <f t="shared" si="17"/>
        <v>12923.65</v>
      </c>
      <c r="Q36" s="225">
        <f t="shared" si="4"/>
        <v>1.292365</v>
      </c>
      <c r="R36" s="119">
        <f t="shared" si="21"/>
        <v>100</v>
      </c>
      <c r="S36" s="120">
        <f t="shared" si="22"/>
        <v>0.17</v>
      </c>
      <c r="T36" s="126">
        <f t="shared" si="18"/>
        <v>114</v>
      </c>
      <c r="U36" s="127">
        <f t="shared" si="23"/>
        <v>0.2</v>
      </c>
      <c r="V36" s="386"/>
      <c r="W36" s="351">
        <f t="shared" si="5"/>
        <v>3304.7</v>
      </c>
      <c r="X36" s="352">
        <f t="shared" si="19"/>
        <v>16228.35</v>
      </c>
      <c r="Y36" s="355"/>
      <c r="Z36" s="356">
        <f t="shared" si="6"/>
        <v>-6228.35</v>
      </c>
      <c r="AA36" s="357">
        <f t="shared" si="7"/>
        <v>1.62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0.26</v>
      </c>
      <c r="AG36" s="354">
        <f t="shared" si="11"/>
        <v>0.33</v>
      </c>
    </row>
    <row r="37" spans="1:33" ht="15">
      <c r="A37" s="165">
        <v>18</v>
      </c>
      <c r="B37" s="107">
        <f t="shared" si="12"/>
        <v>-1</v>
      </c>
      <c r="C37" s="112">
        <f t="shared" si="13"/>
        <v>13</v>
      </c>
      <c r="D37" s="76"/>
      <c r="E37" s="107">
        <f t="shared" si="14"/>
        <v>0</v>
      </c>
      <c r="F37" s="105">
        <f t="shared" si="24"/>
        <v>65</v>
      </c>
      <c r="G37" s="100">
        <f t="shared" si="15"/>
        <v>642</v>
      </c>
      <c r="H37" s="11"/>
      <c r="I37" s="7">
        <f t="shared" si="16"/>
        <v>1.73</v>
      </c>
      <c r="J37" s="110">
        <f t="shared" si="0"/>
        <v>8.7970000000000006</v>
      </c>
      <c r="K37" s="8">
        <f t="shared" si="20"/>
        <v>21.706</v>
      </c>
      <c r="L37" s="157"/>
      <c r="M37" s="162">
        <f t="shared" si="1"/>
        <v>2692.06</v>
      </c>
      <c r="N37" s="312">
        <f t="shared" si="2"/>
        <v>0.269206</v>
      </c>
      <c r="O37" s="159">
        <f t="shared" si="3"/>
        <v>217.1</v>
      </c>
      <c r="P37" s="212">
        <f t="shared" si="17"/>
        <v>21367.93</v>
      </c>
      <c r="Q37" s="225">
        <f t="shared" si="4"/>
        <v>2.1367929999999999</v>
      </c>
      <c r="R37" s="119">
        <f t="shared" si="21"/>
        <v>98</v>
      </c>
      <c r="S37" s="120">
        <f t="shared" si="22"/>
        <v>0.15</v>
      </c>
      <c r="T37" s="126">
        <f t="shared" si="18"/>
        <v>111</v>
      </c>
      <c r="U37" s="127">
        <f t="shared" si="23"/>
        <v>0.17</v>
      </c>
      <c r="V37" s="386"/>
      <c r="W37" s="351">
        <f t="shared" si="5"/>
        <v>5556.74</v>
      </c>
      <c r="X37" s="352">
        <f t="shared" si="19"/>
        <v>26924.67</v>
      </c>
      <c r="Y37" s="355"/>
      <c r="Z37" s="356">
        <f t="shared" si="6"/>
        <v>-16924.669999999998</v>
      </c>
      <c r="AA37" s="357">
        <f t="shared" si="7"/>
        <v>2.69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0.26</v>
      </c>
      <c r="AG37" s="354">
        <f t="shared" si="11"/>
        <v>0.56000000000000005</v>
      </c>
    </row>
    <row r="38" spans="1:33" ht="15">
      <c r="A38" s="165">
        <v>19</v>
      </c>
      <c r="B38" s="107">
        <f t="shared" si="12"/>
        <v>-1</v>
      </c>
      <c r="C38" s="112">
        <f t="shared" si="13"/>
        <v>12</v>
      </c>
      <c r="D38" s="76"/>
      <c r="E38" s="107">
        <f t="shared" si="14"/>
        <v>0</v>
      </c>
      <c r="F38" s="105">
        <f t="shared" si="24"/>
        <v>65</v>
      </c>
      <c r="G38" s="100">
        <f t="shared" si="15"/>
        <v>707</v>
      </c>
      <c r="H38" s="11"/>
      <c r="I38" s="7">
        <f t="shared" si="16"/>
        <v>1.76</v>
      </c>
      <c r="J38" s="110">
        <f t="shared" si="0"/>
        <v>15.483000000000001</v>
      </c>
      <c r="K38" s="8">
        <f t="shared" si="20"/>
        <v>37.189</v>
      </c>
      <c r="L38" s="157"/>
      <c r="M38" s="162">
        <f t="shared" si="1"/>
        <v>4239.67</v>
      </c>
      <c r="N38" s="312">
        <f t="shared" si="2"/>
        <v>0.42396699999999998</v>
      </c>
      <c r="O38" s="159">
        <f t="shared" si="3"/>
        <v>371.9</v>
      </c>
      <c r="P38" s="212">
        <f t="shared" si="17"/>
        <v>35572.33</v>
      </c>
      <c r="Q38" s="225">
        <f t="shared" si="4"/>
        <v>3.5572330000000001</v>
      </c>
      <c r="R38" s="119">
        <f t="shared" si="21"/>
        <v>96</v>
      </c>
      <c r="S38" s="120">
        <f t="shared" si="22"/>
        <v>0.14000000000000001</v>
      </c>
      <c r="T38" s="126">
        <f t="shared" si="18"/>
        <v>108</v>
      </c>
      <c r="U38" s="127">
        <f t="shared" si="23"/>
        <v>0.15</v>
      </c>
      <c r="V38" s="386"/>
      <c r="W38" s="351">
        <f t="shared" si="5"/>
        <v>9520.3799999999992</v>
      </c>
      <c r="X38" s="352">
        <f t="shared" si="19"/>
        <v>45092.71</v>
      </c>
      <c r="Y38" s="355"/>
      <c r="Z38" s="356">
        <f t="shared" si="6"/>
        <v>-35092.71</v>
      </c>
      <c r="AA38" s="357">
        <f t="shared" si="7"/>
        <v>4.51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0.27</v>
      </c>
      <c r="AG38" s="354">
        <f t="shared" si="11"/>
        <v>0.95</v>
      </c>
    </row>
    <row r="39" spans="1:33" ht="15.75" thickBot="1">
      <c r="A39" s="166">
        <v>20</v>
      </c>
      <c r="B39" s="109">
        <f t="shared" si="12"/>
        <v>-1</v>
      </c>
      <c r="C39" s="113">
        <f t="shared" si="13"/>
        <v>11</v>
      </c>
      <c r="D39" s="79"/>
      <c r="E39" s="109">
        <f t="shared" si="14"/>
        <v>0</v>
      </c>
      <c r="F39" s="106">
        <f t="shared" si="24"/>
        <v>65</v>
      </c>
      <c r="G39" s="103">
        <f t="shared" si="15"/>
        <v>772</v>
      </c>
      <c r="H39" s="21"/>
      <c r="I39" s="17">
        <f t="shared" si="16"/>
        <v>1.79</v>
      </c>
      <c r="J39" s="111">
        <f t="shared" si="0"/>
        <v>27.715</v>
      </c>
      <c r="K39" s="18">
        <f t="shared" si="20"/>
        <v>64.903999999999996</v>
      </c>
      <c r="L39" s="157"/>
      <c r="M39" s="164">
        <f t="shared" si="1"/>
        <v>6749.58</v>
      </c>
      <c r="N39" s="314">
        <f t="shared" si="2"/>
        <v>0.67495799999999995</v>
      </c>
      <c r="O39" s="161">
        <f t="shared" si="3"/>
        <v>649</v>
      </c>
      <c r="P39" s="211">
        <f t="shared" si="17"/>
        <v>59912.12</v>
      </c>
      <c r="Q39" s="226">
        <f t="shared" si="4"/>
        <v>5.991212</v>
      </c>
      <c r="R39" s="123">
        <f t="shared" si="21"/>
        <v>92</v>
      </c>
      <c r="S39" s="124">
        <f t="shared" si="22"/>
        <v>0.12</v>
      </c>
      <c r="T39" s="128">
        <f t="shared" si="18"/>
        <v>103</v>
      </c>
      <c r="U39" s="129">
        <f t="shared" si="23"/>
        <v>0.13</v>
      </c>
      <c r="V39" s="386"/>
      <c r="W39" s="368">
        <f t="shared" si="5"/>
        <v>16615.419999999998</v>
      </c>
      <c r="X39" s="369">
        <f t="shared" si="19"/>
        <v>76527.539999999994</v>
      </c>
      <c r="Y39" s="355"/>
      <c r="Z39" s="372">
        <f t="shared" si="6"/>
        <v>-66527.539999999994</v>
      </c>
      <c r="AA39" s="373">
        <f t="shared" si="7"/>
        <v>7.65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0.28000000000000003</v>
      </c>
      <c r="AG39" s="371">
        <f t="shared" si="11"/>
        <v>1.66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2017-05-19T12:52:01Z</dcterms:modified>
</cp:coreProperties>
</file>